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ДЧБ" sheetId="1" r:id="rId1"/>
  </sheets>
  <definedNames>
    <definedName name="_xlnm._FilterDatabase" localSheetId="0" hidden="1">ДЧБ!$A$9:$H$117</definedName>
    <definedName name="APPT" localSheetId="0">ДЧБ!#REF!</definedName>
    <definedName name="FIO" localSheetId="0">ДЧБ!$E$18</definedName>
    <definedName name="LAST_CELL" localSheetId="0">ДЧБ!$I$115</definedName>
    <definedName name="SIGN" localSheetId="0">ДЧБ!$A$18:$G$19</definedName>
  </definedNames>
  <calcPr calcId="124519"/>
</workbook>
</file>

<file path=xl/calcChain.xml><?xml version="1.0" encoding="utf-8"?>
<calcChain xmlns="http://schemas.openxmlformats.org/spreadsheetml/2006/main">
  <c r="H19" i="1"/>
  <c r="H25"/>
  <c r="H27"/>
  <c r="H28"/>
  <c r="H31"/>
  <c r="H32"/>
  <c r="H33"/>
  <c r="H34"/>
  <c r="H35"/>
  <c r="H38"/>
  <c r="H39"/>
  <c r="H40"/>
  <c r="H41"/>
  <c r="H43"/>
  <c r="H44"/>
  <c r="H46"/>
  <c r="H50"/>
  <c r="H51"/>
  <c r="H54"/>
  <c r="H62"/>
  <c r="H67"/>
  <c r="H69"/>
  <c r="H75"/>
  <c r="H78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0"/>
</calcChain>
</file>

<file path=xl/sharedStrings.xml><?xml version="1.0" encoding="utf-8"?>
<sst xmlns="http://schemas.openxmlformats.org/spreadsheetml/2006/main" count="230" uniqueCount="228">
  <si>
    <t>Наименование КВД</t>
  </si>
  <si>
    <t>КВД</t>
  </si>
  <si>
    <t>КП июнь</t>
  </si>
  <si>
    <t>Утв. бюдж. назнач. 2024 год</t>
  </si>
  <si>
    <t>Уточн. бюдж. назнач. 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</si>
  <si>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</si>
  <si>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</si>
  <si>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</si>
  <si>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</si>
  <si>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</si>
  <si>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</si>
  <si>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</si>
  <si>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</si>
  <si>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</si>
  <si>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</si>
  <si>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</si>
  <si>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</si>
  <si>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</si>
  <si>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1.01.02130.01.1000.110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</si>
  <si>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</si>
  <si>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1.01.02140.01.1000.110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</si>
  <si>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</si>
  <si>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</si>
  <si>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</si>
  <si>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1.05.01011.01.3000.110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</si>
  <si>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</si>
  <si>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</si>
  <si>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</si>
  <si>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1.05.01021.01.3000.110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</si>
  <si>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</si>
  <si>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1.05.02010.02.1000.110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</si>
  <si>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</si>
  <si>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1.05.02010.02.3000.110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</si>
  <si>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</si>
  <si>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</si>
  <si>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</si>
  <si>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1.05.03010.01.3000.110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</si>
  <si>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</si>
  <si>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</si>
  <si>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</si>
  <si>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</si>
  <si>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</si>
  <si>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1.08.03010.01.1060.110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</si>
  <si>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</si>
  <si>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</si>
  <si>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</si>
  <si>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1.11.05013.13.0000.120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</si>
  <si>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</si>
  <si>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1.11.05035.05.0000.120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</si>
  <si>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</si>
  <si>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1.12.01010.01.6000.120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</si>
  <si>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</si>
  <si>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</si>
  <si>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</si>
  <si>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</si>
  <si>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</t>
  </si>
  <si>
    <t>1.12.01042.01.6000.120</t>
  </si>
  <si>
    <t>Прочие доходы от оказания платных услуг (работ) получателями средств бюджетов муниципальных районов</t>
  </si>
  <si>
    <t>1.13.01995.05.0000.130</t>
  </si>
  <si>
    <t>1.13.01995.05.0701.130</t>
  </si>
  <si>
    <t>1.13.01995.05.0702.130</t>
  </si>
  <si>
    <t>Прочие доходы от оказания платных услуг (работ) получателями средств бюджетов муниципальных районов (Пушкинская карта)</t>
  </si>
  <si>
    <t>1.13.01995.05.1521.130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</si>
  <si>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</si>
  <si>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1.13.02065.05.0000.130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</si>
  <si>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</si>
  <si>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1.14.02053.05.0000.410</t>
  </si>
  <si>
    <t>Доходы от продажи земельных участков,государственная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</si>
  <si>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</si>
  <si>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</si>
  <si>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1.14.06013.13.0000.430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</si>
  <si>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</si>
  <si>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1.16.01053.01.0000.140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</si>
  <si>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</si>
  <si>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1.16.01053.01.0059.140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</si>
  <si>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</si>
  <si>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1.16.01063.01.0000.140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</si>
  <si>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</si>
  <si>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1.16.01063.01.0008.140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</si>
  <si>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</si>
  <si>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</si>
  <si>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</si>
  <si>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1.16.01063.01.0091.140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</si>
  <si>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</si>
  <si>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1.16.01063.01.0101.140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</si>
  <si>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</si>
  <si>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1.16.01073.01.0019.140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</si>
  <si>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</si>
  <si>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1.16.01073.01.0027.140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</si>
  <si>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</si>
  <si>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1.16.01113.01.0021.140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</si>
  <si>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(штрафы, назначенные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"Интернет")</t>
  </si>
  <si>
    <t>1.16.01133.01.0027.140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</si>
  <si>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</si>
  <si>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</si>
  <si>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(штрафы за осуществление предпринимательской деятельности без государственной регистрации или без специального разрешения (лицензии))</t>
  </si>
  <si>
    <t>1.16.01143.01.0001.140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</si>
  <si>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</si>
  <si>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1.16.01153.01.0005.140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</si>
  <si>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</si>
  <si>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1.16.01153.01.0012.140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</si>
  <si>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индивидуальном (персонифицированном) учете в системе обязательного пенсионного страхования порядка и сроков представления сведений (документов) в органы Пенсионного фонда Российской Федерации)</t>
  </si>
  <si>
    <t>1.16.01153.01.0332.140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</si>
  <si>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неисполнение распоряжения судьи или судебного пристава по обеспечению установленного порядка деятельности судов)</t>
  </si>
  <si>
    <t>1.16.01173.01.0003.140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</si>
  <si>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</si>
  <si>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1.16.01173.01.0007.140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</si>
  <si>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</si>
  <si>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1.16.01173.01.0008.140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</si>
  <si>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</si>
  <si>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</si>
  <si>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непринятие мер по устранению причин и условий, способствовавших совершению административного правонарушения)</t>
  </si>
  <si>
    <t>1.16.01193.01.0006.140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</si>
  <si>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</si>
  <si>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1.16.01193.01.0028.140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</si>
  <si>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</si>
  <si>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1.16.01193.01.0029.140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</si>
  <si>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установку на гражданском или служебном оружии приспособления для бесшумной стрельбы или прицела (прицельного комплекса) ночного видения)</t>
  </si>
  <si>
    <t>1.16.01203.01.0009.140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</si>
  <si>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</si>
  <si>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1.16.01203.01.0025.140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</si>
  <si>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</si>
  <si>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1.16.01333.01.0171.140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</si>
  <si>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незаконное перемещение физическими лицами алкогольной продукции)</t>
  </si>
  <si>
    <t>1.16.01333.01.0172.140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</si>
  <si>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</si>
  <si>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1.16.07090.05.0000.140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</si>
  <si>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</si>
  <si>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1.16.10129.01.9000.140</t>
  </si>
  <si>
    <t>Невыясненные поступления, зачисляемые в бюджеты муниципальных районов</t>
  </si>
  <si>
    <t>1.17.01050.05.0000.180</t>
  </si>
  <si>
    <t>Дотации бюджетам муниципальных районов на выравнивание бюджетной обеспеченности</t>
  </si>
  <si>
    <t>2.02.15001.05.0000.150</t>
  </si>
  <si>
    <t>Дотации бюджетам муниципальных районов на поддержку мер по обеспечению сбалансированности бюджетов</t>
  </si>
  <si>
    <t>2.02.15002.05.0000.150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</si>
  <si>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</si>
  <si>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2.02.16549.05.0000.150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</si>
  <si>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</si>
  <si>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2.02.25304.05.0000.150</t>
  </si>
  <si>
    <t>Субсидия бюджетам муниципальных районов на поддержку отрасли культуры</t>
  </si>
  <si>
    <t>2.02.25519.05.0000.150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</si>
  <si>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</si>
  <si>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2.02.30024.05.7001.150</t>
  </si>
  <si>
    <t>Субвенции муниципальным районам на содержание ребенка в семье опекуна и приемной семье, а также вознаграждение, причитающееся приемному родителю</t>
  </si>
  <si>
    <t>2.02.30024.05.7009.150</t>
  </si>
  <si>
    <t>Субвенции муниципальным районам на содержание отделов опеки и попечительства</t>
  </si>
  <si>
    <t>2.02.30024.05.7010.150</t>
  </si>
  <si>
    <t>Субвенции муниципальным районам на содержание комиссий по делам несовершеннолетних и защите их прав</t>
  </si>
  <si>
    <t>2.02.30024.05.7011.150</t>
  </si>
  <si>
    <t>Субвенции бюджетам муниципальных районов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</si>
  <si>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2.02.30024.05.7013.150</t>
  </si>
  <si>
    <t>Субвенции бюджетам муниципальных образований на выплату ежемесячного вознаграждения приемным родителям</t>
  </si>
  <si>
    <t>2.02.30024.05.7019.150</t>
  </si>
  <si>
    <t>Субвенции бюджетам муниципальных районов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</si>
  <si>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2.02.30024.05.7023.150</t>
  </si>
  <si>
    <t>Субвенции бюджетам муниципальных районов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</si>
  <si>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>2.02.30024.05.7033.150</t>
  </si>
  <si>
    <t>Субвенции бюджетам муниципальных районов на дополнительное профессиональное образование педагогических работников общего и дошкольного образования</t>
  </si>
  <si>
    <t>2.02.30024.05.7088.150</t>
  </si>
  <si>
    <t>Субвенции бюджетам муниципальных районов на осуществление полномочий Кабардино-Балкарской Республики по созданию и организации деятельности административных комиссий</t>
  </si>
  <si>
    <t>2.02.30024.05.7121.150</t>
  </si>
  <si>
    <t>Субвенции бюджетам муниципальных районов на осуществление полномочий Кабардино-Балкарской Республики по обращению с животными без владельцев</t>
  </si>
  <si>
    <t>2.02.30024.05.7122.150</t>
  </si>
  <si>
    <t>Субвенции муниципальным районам на осуществление расходов на приобретение учебных пособий, средств обучения, игр, игрушек</t>
  </si>
  <si>
    <t>2.02.30024.05.7518.150</t>
  </si>
  <si>
    <t>Субвенция муниципальным районам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</si>
  <si>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2.02.30024.05.7519.150</t>
  </si>
  <si>
    <t>Субвенции бюджетам муниципальных районов на выполнение передаваемых полномочий субъектов Российской Федерации (на оплату труда основного АУП ОО)</t>
  </si>
  <si>
    <t>2.02.30024.05.7711.150</t>
  </si>
  <si>
    <t>Субвенции бюджетам муниципальных районов на выполнение передаваемых полномочий субъектов Российской Федерации (на оплату труда АУП (за исключением основного АУП), учебно-вспомогательного персонала ОО)</t>
  </si>
  <si>
    <t>2.02.30024.05.7712.150</t>
  </si>
  <si>
    <t>Субвенции бюджетам муниципальных районов на выполнение передаваемых полномочий субъектов Российской Федерации (на оплату труда пед. работников ОО)</t>
  </si>
  <si>
    <t>2.02.30024.05.7721.150</t>
  </si>
  <si>
    <t>Субвенции бюджетам муниципальных районов на выполнение передаваемых полномочий субъектов Российской Федерации (на оплату труда прочих пед. работников ОО)</t>
  </si>
  <si>
    <t>2.02.30024.05.7722.150</t>
  </si>
  <si>
    <t>Субвенции бюджетам муниципальных районов на выполнение передаваемых полномочий субъектов Российской Федерации (на оплату труда младшего обслуживающего персонала ОО)</t>
  </si>
  <si>
    <t>2.02.30024.05.7730.150</t>
  </si>
  <si>
    <t>Субвенции бюджетам муниципальных районов на выполнение передаваемых полномочий субъектов Российской Федерации (на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взрослых)</t>
  </si>
  <si>
    <t>2.02.30024.05.7740.150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</si>
  <si>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</si>
  <si>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2.02.30024.05.F260.150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</si>
  <si>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</si>
  <si>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2.02.35120.05.0000.150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</si>
  <si>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</si>
  <si>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2.02.35303.05.0000.150</t>
  </si>
  <si>
    <t>Субвенции бюджетам муниципальных районов на государственную регистрацию актов гражданского состояния</t>
  </si>
  <si>
    <t>2.02.35930.05.0000.150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</si>
  <si>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</si>
  <si>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</si>
  <si>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Иные МБТ на реализацию полномочий, предусмотренных п.20 ст.14 Федерального Закона от 06.10.2003 г. № 131-ФЗ</t>
  </si>
  <si>
    <t>2.02.40014.05.7250.150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</si>
  <si>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</si>
  <si>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2.02.40014.05.7939.150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</si>
  <si>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</si>
  <si>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2.02.45179.05.0000.150</t>
  </si>
  <si>
    <t>Иные межбюджетные трансферты на оказание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</si>
  <si>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2.02.49999.05.7054.150</t>
  </si>
  <si>
    <t>Иные межбюджетные трансферты бюджетам муниципальных районов на реализацию мероприятий по организации отдыха детей в каникулярное время в загородных стационарных детских оздоровительных лагерях</t>
  </si>
  <si>
    <t>2.02.49999.05.7201.150</t>
  </si>
  <si>
    <t>Иные межбюджетные трансферты муниципальным районам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</si>
  <si>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2.02.49999.05.7202.150</t>
  </si>
  <si>
    <t>Иные межбюджетные трансферты бюджетам муниципальных районов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</si>
  <si>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2.02.49999.05.7999.150</t>
  </si>
  <si>
    <t>Итого</t>
  </si>
  <si>
    <t>% исполнения</t>
  </si>
  <si>
    <t>приложение №1</t>
  </si>
  <si>
    <t>к постановлению  местной администрации</t>
  </si>
  <si>
    <t xml:space="preserve">Зольского муниципального района </t>
  </si>
  <si>
    <t xml:space="preserve">Объем поступлений доходов местного бюджета Зольского муниципального района </t>
  </si>
  <si>
    <t>руб.</t>
  </si>
  <si>
    <t>за 9 месяцев 2024 года</t>
  </si>
  <si>
    <t>план за 9 месяцев 2024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</si>
  <si>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</si>
  <si>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1.01.02080.01.1000.110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</si>
  <si>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</si>
  <si>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1.09.07033.05.1000.110</t>
  </si>
  <si>
    <t>Прочие доходы от оказания платных услуг (работ) получателями средств бюджетов муниципальных районов (Доходы за счет субсидий на предоставление талантливым школьникам 8 - 11 классов и обучающихся по программам СПО возможности прохождения дополнительного двухлетнего курса обучения современным языкам программирования на базе АНО "Университет Национальной технологической инициативы 2035")</t>
  </si>
  <si>
    <t>1.13.01995.05.4732.130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</si>
  <si>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распространение владельцем аудиовизуального сервиса информации, содержащей публичные призывы к осуществлению террористической деятельности, материалов, публично оправдывающих терроризм, или других материалов, призывающих к осуществлению экстремистской деятельности либо обосновывающих или оправдывающих необходимость осуществления такой деятельности)</t>
  </si>
  <si>
    <t>1.16.01133.01.0037.140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</si>
  <si>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</si>
  <si>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1.16.01203.01.0007.140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</si>
  <si>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</si>
  <si>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1.16.01203.01.0013.140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</si>
  <si>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</si>
  <si>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1.16.01203.01.0021.140</t>
  </si>
  <si>
    <t>факт за 9 месяцев 2024</t>
  </si>
  <si>
    <t>№   715              от" 25    "      10       2024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</si>
</sst>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auto="1"/>
        <bgColor rgb="FF7FFFD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right"/>
    </xf>
    <xf numFmtId="0" fontId="1" fillId="0" borderId="0" xfId="0" applyFont="1"/>
    <xf numFmtId="0" fontId="3" fillId="0" borderId="0" xfId="0" applyFont="1" applyAlignment="1"/>
    <xf numFmtId="0" fontId="2" fillId="3" borderId="0" xfId="0" applyFont="1" applyFill="1" applyAlignment="1">
      <alignment horizontal="center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0" fontId="3" fillId="0" borderId="0" xfId="0" applyFont="1" applyAlignment="1">
      <alignment horizontal="right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99328</xdr:colOff>
      <xdr:row>117</xdr:row>
      <xdr:rowOff>192502</xdr:rowOff>
    </xdr:from>
    <xdr:to>
      <xdr:col>5</xdr:col>
      <xdr:colOff>28379</xdr:colOff>
      <xdr:row>119</xdr:row>
      <xdr:rowOff>67594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99328" y="68201002"/>
          <a:ext cx="8225326" cy="256092"/>
          <a:chOff x="21" y="1"/>
          <a:chExt cx="1008" cy="18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21" y="1"/>
            <a:ext cx="347" cy="1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МКУ " Управление финансами"местной администрации Зольского муниципального района  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     М.М.Хоконов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121</xdr:row>
      <xdr:rowOff>76200</xdr:rowOff>
    </xdr:from>
    <xdr:to>
      <xdr:col>5</xdr:col>
      <xdr:colOff>129540</xdr:colOff>
      <xdr:row>123</xdr:row>
      <xdr:rowOff>91440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68846700"/>
          <a:ext cx="8425815" cy="39624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       Л.Б.Ногмова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M117"/>
  <sheetViews>
    <sheetView showGridLines="0" tabSelected="1" workbookViewId="0">
      <selection activeCell="K11" sqref="K11"/>
    </sheetView>
  </sheetViews>
  <sheetFormatPr defaultColWidth="8.85546875" defaultRowHeight="15"/>
  <cols>
    <col min="1" max="1" width="106.7109375" style="4" customWidth="1"/>
    <col min="2" max="2" width="17.7109375" style="4" customWidth="1"/>
    <col min="3" max="5" width="15.42578125" style="4" hidden="1" customWidth="1"/>
    <col min="6" max="6" width="19.7109375" style="4" customWidth="1"/>
    <col min="7" max="7" width="15.42578125" style="4" customWidth="1"/>
    <col min="8" max="9" width="9.140625" style="4" customWidth="1"/>
    <col min="10" max="16384" width="8.85546875" style="4"/>
  </cols>
  <sheetData>
    <row r="1" spans="1:13">
      <c r="A1" s="17" t="s">
        <v>205</v>
      </c>
      <c r="B1" s="17"/>
      <c r="C1" s="17"/>
      <c r="D1" s="17"/>
      <c r="E1" s="17"/>
      <c r="F1" s="17"/>
      <c r="G1" s="17"/>
      <c r="H1" s="17"/>
      <c r="I1" s="5"/>
      <c r="J1" s="5"/>
      <c r="K1" s="5"/>
    </row>
    <row r="2" spans="1:13">
      <c r="A2" s="17" t="s">
        <v>206</v>
      </c>
      <c r="B2" s="17"/>
      <c r="C2" s="17"/>
      <c r="D2" s="17"/>
      <c r="E2" s="17"/>
      <c r="F2" s="17"/>
      <c r="G2" s="17"/>
      <c r="H2" s="17"/>
      <c r="I2" s="5"/>
      <c r="J2" s="5"/>
      <c r="K2" s="5"/>
      <c r="L2" s="5"/>
      <c r="M2" s="5"/>
    </row>
    <row r="3" spans="1:13">
      <c r="A3" s="17" t="s">
        <v>207</v>
      </c>
      <c r="B3" s="17"/>
      <c r="C3" s="17"/>
      <c r="D3" s="17"/>
      <c r="E3" s="17"/>
      <c r="F3" s="17"/>
      <c r="G3" s="17"/>
      <c r="H3" s="17"/>
      <c r="I3" s="5"/>
      <c r="J3" s="5"/>
      <c r="K3" s="5"/>
      <c r="L3" s="5"/>
    </row>
    <row r="4" spans="1:13">
      <c r="A4" s="17" t="s">
        <v>227</v>
      </c>
      <c r="B4" s="17"/>
      <c r="C4" s="17"/>
      <c r="D4" s="17"/>
      <c r="E4" s="17"/>
      <c r="F4" s="17"/>
      <c r="G4" s="17"/>
      <c r="H4" s="17"/>
      <c r="I4" s="5"/>
      <c r="J4" s="5"/>
      <c r="K4" s="5"/>
      <c r="L4" s="5"/>
    </row>
    <row r="5" spans="1:13">
      <c r="A5" s="18" t="s">
        <v>208</v>
      </c>
      <c r="B5" s="18"/>
      <c r="C5" s="18"/>
      <c r="D5" s="18"/>
      <c r="E5" s="18"/>
      <c r="F5" s="18"/>
      <c r="G5" s="18"/>
      <c r="H5" s="18"/>
      <c r="I5" s="6"/>
      <c r="J5" s="5"/>
    </row>
    <row r="6" spans="1:13">
      <c r="A6" s="18" t="s">
        <v>210</v>
      </c>
      <c r="B6" s="18"/>
      <c r="C6" s="18"/>
      <c r="D6" s="18"/>
      <c r="E6" s="18"/>
      <c r="F6" s="18"/>
      <c r="G6" s="18"/>
      <c r="H6" s="18"/>
      <c r="I6" s="6"/>
      <c r="J6" s="5"/>
    </row>
    <row r="7" spans="1:13">
      <c r="A7" s="7"/>
      <c r="B7" s="7"/>
      <c r="C7" s="7"/>
      <c r="D7" s="7"/>
      <c r="E7" s="7"/>
      <c r="F7" s="7"/>
      <c r="G7" s="7"/>
      <c r="H7" s="7" t="s">
        <v>209</v>
      </c>
      <c r="I7" s="7"/>
    </row>
    <row r="8" spans="1:13" ht="45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9" t="s">
        <v>211</v>
      </c>
      <c r="G8" s="13" t="s">
        <v>226</v>
      </c>
      <c r="H8" s="10" t="s">
        <v>204</v>
      </c>
    </row>
    <row r="9" spans="1:13">
      <c r="A9" s="8"/>
      <c r="B9" s="8"/>
      <c r="C9" s="8"/>
      <c r="D9" s="8"/>
      <c r="E9" s="8"/>
      <c r="F9" s="11"/>
      <c r="G9" s="8"/>
      <c r="H9" s="11"/>
    </row>
    <row r="10" spans="1:13" ht="60">
      <c r="A10" s="12" t="s">
        <v>5</v>
      </c>
      <c r="B10" s="13" t="s">
        <v>6</v>
      </c>
      <c r="C10" s="1">
        <v>115710513</v>
      </c>
      <c r="D10" s="1">
        <v>88887374.379999995</v>
      </c>
      <c r="E10" s="1"/>
      <c r="F10" s="1">
        <v>115710513</v>
      </c>
      <c r="G10" s="1">
        <v>88887374.379999995</v>
      </c>
      <c r="H10" s="2">
        <f>G10/F10*100</f>
        <v>76.81875404009314</v>
      </c>
    </row>
    <row r="11" spans="1:13" ht="60">
      <c r="A11" s="12" t="s">
        <v>7</v>
      </c>
      <c r="B11" s="13" t="s">
        <v>8</v>
      </c>
      <c r="C11" s="1">
        <v>0</v>
      </c>
      <c r="D11" s="1">
        <v>14589.96</v>
      </c>
      <c r="E11" s="1"/>
      <c r="F11" s="1">
        <v>0</v>
      </c>
      <c r="G11" s="1">
        <v>14589.96</v>
      </c>
      <c r="H11" s="2"/>
    </row>
    <row r="12" spans="1:13" ht="75">
      <c r="A12" s="12" t="s">
        <v>9</v>
      </c>
      <c r="B12" s="13" t="s">
        <v>10</v>
      </c>
      <c r="C12" s="1">
        <v>0</v>
      </c>
      <c r="D12" s="1">
        <v>1384623.77</v>
      </c>
      <c r="E12" s="1"/>
      <c r="F12" s="1">
        <v>0</v>
      </c>
      <c r="G12" s="1">
        <v>1384623.77</v>
      </c>
      <c r="H12" s="2"/>
    </row>
    <row r="13" spans="1:13" ht="75">
      <c r="A13" s="12" t="s">
        <v>11</v>
      </c>
      <c r="B13" s="13" t="s">
        <v>12</v>
      </c>
      <c r="C13" s="1">
        <v>0</v>
      </c>
      <c r="D13" s="1">
        <v>346.83</v>
      </c>
      <c r="E13" s="1"/>
      <c r="F13" s="1">
        <v>0</v>
      </c>
      <c r="G13" s="1">
        <v>346.83</v>
      </c>
      <c r="H13" s="2"/>
    </row>
    <row r="14" spans="1:13" ht="45">
      <c r="A14" s="14" t="s">
        <v>13</v>
      </c>
      <c r="B14" s="13" t="s">
        <v>14</v>
      </c>
      <c r="C14" s="1">
        <v>0</v>
      </c>
      <c r="D14" s="1">
        <v>3254598.61</v>
      </c>
      <c r="E14" s="1"/>
      <c r="F14" s="1">
        <v>0</v>
      </c>
      <c r="G14" s="1">
        <v>3254598.61</v>
      </c>
      <c r="H14" s="2"/>
    </row>
    <row r="15" spans="1:13" ht="45">
      <c r="A15" s="14" t="s">
        <v>15</v>
      </c>
      <c r="B15" s="13" t="s">
        <v>16</v>
      </c>
      <c r="C15" s="1">
        <v>0</v>
      </c>
      <c r="D15" s="1">
        <v>118982.9</v>
      </c>
      <c r="E15" s="1"/>
      <c r="F15" s="1">
        <v>0</v>
      </c>
      <c r="G15" s="1">
        <v>118982.9</v>
      </c>
      <c r="H15" s="2"/>
    </row>
    <row r="16" spans="1:13" ht="75">
      <c r="A16" s="12" t="s">
        <v>212</v>
      </c>
      <c r="B16" s="13" t="s">
        <v>213</v>
      </c>
      <c r="C16" s="1">
        <v>0</v>
      </c>
      <c r="D16" s="1">
        <v>416692.87</v>
      </c>
      <c r="E16" s="1"/>
      <c r="F16" s="1">
        <v>0</v>
      </c>
      <c r="G16" s="1">
        <v>416692.87</v>
      </c>
      <c r="H16" s="2"/>
    </row>
    <row r="17" spans="1:8" ht="45">
      <c r="A17" s="12" t="s">
        <v>17</v>
      </c>
      <c r="B17" s="13" t="s">
        <v>18</v>
      </c>
      <c r="C17" s="1">
        <v>0</v>
      </c>
      <c r="D17" s="1">
        <v>76903.83</v>
      </c>
      <c r="E17" s="1"/>
      <c r="F17" s="1">
        <v>0</v>
      </c>
      <c r="G17" s="1">
        <v>76903.83</v>
      </c>
      <c r="H17" s="2"/>
    </row>
    <row r="18" spans="1:8" ht="45">
      <c r="A18" s="12" t="s">
        <v>19</v>
      </c>
      <c r="B18" s="13" t="s">
        <v>20</v>
      </c>
      <c r="C18" s="1">
        <v>0</v>
      </c>
      <c r="D18" s="1">
        <v>59334</v>
      </c>
      <c r="E18" s="1"/>
      <c r="F18" s="1">
        <v>0</v>
      </c>
      <c r="G18" s="1">
        <v>59334</v>
      </c>
      <c r="H18" s="2"/>
    </row>
    <row r="19" spans="1:8" ht="30">
      <c r="A19" s="14" t="s">
        <v>21</v>
      </c>
      <c r="B19" s="13" t="s">
        <v>22</v>
      </c>
      <c r="C19" s="1">
        <v>7434010</v>
      </c>
      <c r="D19" s="1">
        <v>2501302.21</v>
      </c>
      <c r="E19" s="1"/>
      <c r="F19" s="1">
        <v>7434010</v>
      </c>
      <c r="G19" s="1">
        <v>2501302.21</v>
      </c>
      <c r="H19" s="2">
        <f t="shared" ref="H19:H69" si="0">G19/F19*100</f>
        <v>33.646742605942151</v>
      </c>
    </row>
    <row r="20" spans="1:8" ht="45">
      <c r="A20" s="14" t="s">
        <v>23</v>
      </c>
      <c r="B20" s="13" t="s">
        <v>24</v>
      </c>
      <c r="C20" s="1">
        <v>0</v>
      </c>
      <c r="D20" s="1">
        <v>119.35</v>
      </c>
      <c r="E20" s="1"/>
      <c r="F20" s="1">
        <v>0</v>
      </c>
      <c r="G20" s="1">
        <v>119.35</v>
      </c>
      <c r="H20" s="2"/>
    </row>
    <row r="21" spans="1:8" ht="45">
      <c r="A21" s="14" t="s">
        <v>25</v>
      </c>
      <c r="B21" s="13" t="s">
        <v>26</v>
      </c>
      <c r="C21" s="1">
        <v>0</v>
      </c>
      <c r="D21" s="1">
        <v>3965802.01</v>
      </c>
      <c r="E21" s="1"/>
      <c r="F21" s="1">
        <v>0</v>
      </c>
      <c r="G21" s="1">
        <v>3965802.01</v>
      </c>
      <c r="H21" s="2"/>
    </row>
    <row r="22" spans="1:8" ht="45">
      <c r="A22" s="14" t="s">
        <v>27</v>
      </c>
      <c r="B22" s="13" t="s">
        <v>28</v>
      </c>
      <c r="C22" s="1">
        <v>0</v>
      </c>
      <c r="D22" s="1">
        <v>2613.48</v>
      </c>
      <c r="E22" s="1"/>
      <c r="F22" s="1">
        <v>0</v>
      </c>
      <c r="G22" s="1">
        <v>2613.48</v>
      </c>
      <c r="H22" s="2"/>
    </row>
    <row r="23" spans="1:8" ht="30">
      <c r="A23" s="14" t="s">
        <v>29</v>
      </c>
      <c r="B23" s="13" t="s">
        <v>30</v>
      </c>
      <c r="C23" s="1">
        <v>0</v>
      </c>
      <c r="D23" s="1">
        <v>71679.509999999995</v>
      </c>
      <c r="E23" s="1"/>
      <c r="F23" s="1">
        <v>0</v>
      </c>
      <c r="G23" s="1">
        <v>71679.509999999995</v>
      </c>
      <c r="H23" s="2"/>
    </row>
    <row r="24" spans="1:8" ht="30">
      <c r="A24" s="14" t="s">
        <v>31</v>
      </c>
      <c r="B24" s="13" t="s">
        <v>32</v>
      </c>
      <c r="C24" s="1">
        <v>0</v>
      </c>
      <c r="D24" s="1">
        <v>15173.62</v>
      </c>
      <c r="E24" s="1"/>
      <c r="F24" s="1">
        <v>0</v>
      </c>
      <c r="G24" s="1">
        <v>15173.62</v>
      </c>
      <c r="H24" s="2"/>
    </row>
    <row r="25" spans="1:8" ht="30">
      <c r="A25" s="14" t="s">
        <v>33</v>
      </c>
      <c r="B25" s="13" t="s">
        <v>34</v>
      </c>
      <c r="C25" s="1">
        <v>9540190</v>
      </c>
      <c r="D25" s="1">
        <v>10295733.689999999</v>
      </c>
      <c r="E25" s="1"/>
      <c r="F25" s="1">
        <v>9540190</v>
      </c>
      <c r="G25" s="1">
        <v>10295733.689999999</v>
      </c>
      <c r="H25" s="2">
        <f t="shared" si="0"/>
        <v>107.91958745056441</v>
      </c>
    </row>
    <row r="26" spans="1:8" ht="30">
      <c r="A26" s="14" t="s">
        <v>35</v>
      </c>
      <c r="B26" s="13" t="s">
        <v>36</v>
      </c>
      <c r="C26" s="1">
        <v>0</v>
      </c>
      <c r="D26" s="1">
        <v>8442.19</v>
      </c>
      <c r="E26" s="1"/>
      <c r="F26" s="1">
        <v>0</v>
      </c>
      <c r="G26" s="1">
        <v>8442.19</v>
      </c>
      <c r="H26" s="2"/>
    </row>
    <row r="27" spans="1:8" ht="45">
      <c r="A27" s="14" t="s">
        <v>37</v>
      </c>
      <c r="B27" s="13" t="s">
        <v>38</v>
      </c>
      <c r="C27" s="1">
        <v>1298717</v>
      </c>
      <c r="D27" s="1">
        <v>1419921.71</v>
      </c>
      <c r="E27" s="1"/>
      <c r="F27" s="1">
        <v>1298717</v>
      </c>
      <c r="G27" s="1">
        <v>1419921.71</v>
      </c>
      <c r="H27" s="2">
        <f t="shared" si="0"/>
        <v>109.33264983826345</v>
      </c>
    </row>
    <row r="28" spans="1:8" ht="45">
      <c r="A28" s="14" t="s">
        <v>39</v>
      </c>
      <c r="B28" s="13" t="s">
        <v>40</v>
      </c>
      <c r="C28" s="1">
        <v>4273800</v>
      </c>
      <c r="D28" s="1">
        <v>5686054.7599999998</v>
      </c>
      <c r="E28" s="1"/>
      <c r="F28" s="1">
        <v>4273800</v>
      </c>
      <c r="G28" s="1">
        <v>5686054.7599999998</v>
      </c>
      <c r="H28" s="2">
        <f t="shared" si="0"/>
        <v>133.04447470635031</v>
      </c>
    </row>
    <row r="29" spans="1:8" ht="45">
      <c r="A29" s="12" t="s">
        <v>41</v>
      </c>
      <c r="B29" s="13" t="s">
        <v>42</v>
      </c>
      <c r="C29" s="1">
        <v>0</v>
      </c>
      <c r="D29" s="1">
        <v>25262.21</v>
      </c>
      <c r="E29" s="1"/>
      <c r="F29" s="1">
        <v>0</v>
      </c>
      <c r="G29" s="1">
        <v>25262.21</v>
      </c>
      <c r="H29" s="2"/>
    </row>
    <row r="30" spans="1:8" ht="45">
      <c r="A30" s="12" t="s">
        <v>214</v>
      </c>
      <c r="B30" s="13" t="s">
        <v>215</v>
      </c>
      <c r="C30" s="1">
        <v>0</v>
      </c>
      <c r="D30" s="1">
        <v>370.56</v>
      </c>
      <c r="E30" s="1"/>
      <c r="F30" s="1">
        <v>0</v>
      </c>
      <c r="G30" s="1">
        <v>370.56</v>
      </c>
      <c r="H30" s="2"/>
    </row>
    <row r="31" spans="1:8" ht="45">
      <c r="A31" s="12" t="s">
        <v>43</v>
      </c>
      <c r="B31" s="13" t="s">
        <v>44</v>
      </c>
      <c r="C31" s="1">
        <v>109196900</v>
      </c>
      <c r="D31" s="1">
        <v>55798105.369999997</v>
      </c>
      <c r="E31" s="1"/>
      <c r="F31" s="1">
        <v>109196900</v>
      </c>
      <c r="G31" s="1">
        <v>55798105.369999997</v>
      </c>
      <c r="H31" s="2">
        <f t="shared" si="0"/>
        <v>51.09861669149948</v>
      </c>
    </row>
    <row r="32" spans="1:8" ht="45">
      <c r="A32" s="12" t="s">
        <v>45</v>
      </c>
      <c r="B32" s="13" t="s">
        <v>46</v>
      </c>
      <c r="C32" s="1">
        <v>7320000</v>
      </c>
      <c r="D32" s="1">
        <v>3111863.8</v>
      </c>
      <c r="E32" s="1"/>
      <c r="F32" s="1">
        <v>7320000</v>
      </c>
      <c r="G32" s="1">
        <v>3111863.8</v>
      </c>
      <c r="H32" s="2">
        <f t="shared" si="0"/>
        <v>42.511800546448086</v>
      </c>
    </row>
    <row r="33" spans="1:8" ht="45">
      <c r="A33" s="14" t="s">
        <v>47</v>
      </c>
      <c r="B33" s="13" t="s">
        <v>48</v>
      </c>
      <c r="C33" s="1">
        <v>1953350</v>
      </c>
      <c r="D33" s="1">
        <v>1639919.45</v>
      </c>
      <c r="E33" s="1"/>
      <c r="F33" s="1">
        <v>1953350</v>
      </c>
      <c r="G33" s="1">
        <v>1639919.45</v>
      </c>
      <c r="H33" s="2">
        <f t="shared" si="0"/>
        <v>83.954204315662821</v>
      </c>
    </row>
    <row r="34" spans="1:8" ht="45">
      <c r="A34" s="14" t="s">
        <v>49</v>
      </c>
      <c r="B34" s="13" t="s">
        <v>50</v>
      </c>
      <c r="C34" s="1">
        <v>26324</v>
      </c>
      <c r="D34" s="1">
        <v>12089.94</v>
      </c>
      <c r="E34" s="1"/>
      <c r="F34" s="1">
        <v>26324</v>
      </c>
      <c r="G34" s="1">
        <v>12089.94</v>
      </c>
      <c r="H34" s="2">
        <f t="shared" si="0"/>
        <v>45.927442637896974</v>
      </c>
    </row>
    <row r="35" spans="1:8" ht="30">
      <c r="A35" s="14" t="s">
        <v>51</v>
      </c>
      <c r="B35" s="13" t="s">
        <v>52</v>
      </c>
      <c r="C35" s="1">
        <v>36005.949999999997</v>
      </c>
      <c r="D35" s="1">
        <v>5298.32</v>
      </c>
      <c r="E35" s="1"/>
      <c r="F35" s="1">
        <v>36005.949999999997</v>
      </c>
      <c r="G35" s="1">
        <v>5298.32</v>
      </c>
      <c r="H35" s="2">
        <f t="shared" si="0"/>
        <v>14.715123472648269</v>
      </c>
    </row>
    <row r="36" spans="1:8" ht="30">
      <c r="A36" s="14" t="s">
        <v>53</v>
      </c>
      <c r="B36" s="13" t="s">
        <v>54</v>
      </c>
      <c r="C36" s="1">
        <v>0</v>
      </c>
      <c r="D36" s="1">
        <v>163533.19</v>
      </c>
      <c r="E36" s="1"/>
      <c r="F36" s="1">
        <v>0</v>
      </c>
      <c r="G36" s="1">
        <v>163533.19</v>
      </c>
      <c r="H36" s="2"/>
    </row>
    <row r="37" spans="1:8" ht="30">
      <c r="A37" s="14" t="s">
        <v>55</v>
      </c>
      <c r="B37" s="13" t="s">
        <v>56</v>
      </c>
      <c r="C37" s="1">
        <v>0</v>
      </c>
      <c r="D37" s="1">
        <v>1085.54</v>
      </c>
      <c r="E37" s="1"/>
      <c r="F37" s="1">
        <v>0</v>
      </c>
      <c r="G37" s="1">
        <v>1085.54</v>
      </c>
      <c r="H37" s="2"/>
    </row>
    <row r="38" spans="1:8" ht="30">
      <c r="A38" s="14" t="s">
        <v>57</v>
      </c>
      <c r="B38" s="13" t="s">
        <v>58</v>
      </c>
      <c r="C38" s="1">
        <v>2200000</v>
      </c>
      <c r="D38" s="1">
        <v>1122852.47</v>
      </c>
      <c r="E38" s="1"/>
      <c r="F38" s="1">
        <v>2200000</v>
      </c>
      <c r="G38" s="1">
        <v>1122852.47</v>
      </c>
      <c r="H38" s="2">
        <f t="shared" si="0"/>
        <v>51.038748636363643</v>
      </c>
    </row>
    <row r="39" spans="1:8" ht="30">
      <c r="A39" s="14" t="s">
        <v>57</v>
      </c>
      <c r="B39" s="13" t="s">
        <v>59</v>
      </c>
      <c r="C39" s="1">
        <v>26100000</v>
      </c>
      <c r="D39" s="1">
        <v>16265500.07</v>
      </c>
      <c r="E39" s="1"/>
      <c r="F39" s="1">
        <v>26100000</v>
      </c>
      <c r="G39" s="1">
        <v>16265500.07</v>
      </c>
      <c r="H39" s="2">
        <f t="shared" si="0"/>
        <v>62.319923639846742</v>
      </c>
    </row>
    <row r="40" spans="1:8" ht="30">
      <c r="A40" s="14" t="s">
        <v>57</v>
      </c>
      <c r="B40" s="13" t="s">
        <v>60</v>
      </c>
      <c r="C40" s="1">
        <v>27000000</v>
      </c>
      <c r="D40" s="1">
        <v>16330072.65</v>
      </c>
      <c r="E40" s="1"/>
      <c r="F40" s="1">
        <v>27000000</v>
      </c>
      <c r="G40" s="1">
        <v>16330072.65</v>
      </c>
      <c r="H40" s="2">
        <f t="shared" si="0"/>
        <v>60.481750555555557</v>
      </c>
    </row>
    <row r="41" spans="1:8" ht="30">
      <c r="A41" s="14" t="s">
        <v>61</v>
      </c>
      <c r="B41" s="13" t="s">
        <v>62</v>
      </c>
      <c r="C41" s="1">
        <v>126000</v>
      </c>
      <c r="D41" s="1">
        <v>94583</v>
      </c>
      <c r="E41" s="1"/>
      <c r="F41" s="1">
        <v>126000</v>
      </c>
      <c r="G41" s="1">
        <v>94583</v>
      </c>
      <c r="H41" s="2">
        <f t="shared" si="0"/>
        <v>75.065873015873024</v>
      </c>
    </row>
    <row r="42" spans="1:8" ht="60">
      <c r="A42" s="12" t="s">
        <v>216</v>
      </c>
      <c r="B42" s="13" t="s">
        <v>217</v>
      </c>
      <c r="C42" s="1">
        <v>0</v>
      </c>
      <c r="D42" s="1">
        <v>310000</v>
      </c>
      <c r="E42" s="1"/>
      <c r="F42" s="1">
        <v>0</v>
      </c>
      <c r="G42" s="1">
        <v>310000</v>
      </c>
      <c r="H42" s="2"/>
    </row>
    <row r="43" spans="1:8" ht="30">
      <c r="A43" s="14" t="s">
        <v>63</v>
      </c>
      <c r="B43" s="13" t="s">
        <v>64</v>
      </c>
      <c r="C43" s="1">
        <v>170000</v>
      </c>
      <c r="D43" s="1">
        <v>285758.96000000002</v>
      </c>
      <c r="E43" s="1"/>
      <c r="F43" s="1">
        <v>170000</v>
      </c>
      <c r="G43" s="1">
        <v>285758.96000000002</v>
      </c>
      <c r="H43" s="2">
        <f t="shared" si="0"/>
        <v>168.09350588235296</v>
      </c>
    </row>
    <row r="44" spans="1:8" ht="60">
      <c r="A44" s="12" t="s">
        <v>65</v>
      </c>
      <c r="B44" s="13" t="s">
        <v>66</v>
      </c>
      <c r="C44" s="1">
        <v>100000</v>
      </c>
      <c r="D44" s="1">
        <v>0</v>
      </c>
      <c r="E44" s="1"/>
      <c r="F44" s="1">
        <v>100000</v>
      </c>
      <c r="G44" s="1">
        <v>0</v>
      </c>
      <c r="H44" s="2">
        <f t="shared" si="0"/>
        <v>0</v>
      </c>
    </row>
    <row r="45" spans="1:8" ht="30">
      <c r="A45" s="14" t="s">
        <v>67</v>
      </c>
      <c r="B45" s="13" t="s">
        <v>68</v>
      </c>
      <c r="C45" s="1">
        <v>0</v>
      </c>
      <c r="D45" s="1">
        <v>1462156</v>
      </c>
      <c r="E45" s="1"/>
      <c r="F45" s="1">
        <v>0</v>
      </c>
      <c r="G45" s="1">
        <v>1462156</v>
      </c>
      <c r="H45" s="2"/>
    </row>
    <row r="46" spans="1:8" ht="30">
      <c r="A46" s="14" t="s">
        <v>69</v>
      </c>
      <c r="B46" s="13" t="s">
        <v>70</v>
      </c>
      <c r="C46" s="1">
        <v>1000000</v>
      </c>
      <c r="D46" s="1">
        <v>64422</v>
      </c>
      <c r="E46" s="1"/>
      <c r="F46" s="1">
        <v>1000000</v>
      </c>
      <c r="G46" s="1">
        <v>64422</v>
      </c>
      <c r="H46" s="2">
        <f t="shared" si="0"/>
        <v>6.4421999999999997</v>
      </c>
    </row>
    <row r="47" spans="1:8" ht="45">
      <c r="A47" s="12" t="s">
        <v>71</v>
      </c>
      <c r="B47" s="13" t="s">
        <v>72</v>
      </c>
      <c r="C47" s="1">
        <v>0</v>
      </c>
      <c r="D47" s="1">
        <v>350</v>
      </c>
      <c r="E47" s="1"/>
      <c r="F47" s="1">
        <v>0</v>
      </c>
      <c r="G47" s="1">
        <v>350</v>
      </c>
      <c r="H47" s="2"/>
    </row>
    <row r="48" spans="1:8" ht="60">
      <c r="A48" s="12" t="s">
        <v>73</v>
      </c>
      <c r="B48" s="13" t="s">
        <v>74</v>
      </c>
      <c r="C48" s="1">
        <v>0</v>
      </c>
      <c r="D48" s="1">
        <v>2500</v>
      </c>
      <c r="E48" s="1"/>
      <c r="F48" s="1">
        <v>0</v>
      </c>
      <c r="G48" s="1">
        <v>2500</v>
      </c>
      <c r="H48" s="2"/>
    </row>
    <row r="49" spans="1:8" ht="60">
      <c r="A49" s="12" t="s">
        <v>75</v>
      </c>
      <c r="B49" s="13" t="s">
        <v>76</v>
      </c>
      <c r="C49" s="1">
        <v>0</v>
      </c>
      <c r="D49" s="1">
        <v>1250</v>
      </c>
      <c r="E49" s="1"/>
      <c r="F49" s="1">
        <v>0</v>
      </c>
      <c r="G49" s="1">
        <v>1250</v>
      </c>
      <c r="H49" s="2"/>
    </row>
    <row r="50" spans="1:8" ht="105">
      <c r="A50" s="12" t="s">
        <v>77</v>
      </c>
      <c r="B50" s="13" t="s">
        <v>78</v>
      </c>
      <c r="C50" s="1">
        <v>35000</v>
      </c>
      <c r="D50" s="1">
        <v>54925.62</v>
      </c>
      <c r="E50" s="1"/>
      <c r="F50" s="1">
        <v>35000</v>
      </c>
      <c r="G50" s="1">
        <v>54925.62</v>
      </c>
      <c r="H50" s="2">
        <f t="shared" si="0"/>
        <v>156.93034285714288</v>
      </c>
    </row>
    <row r="51" spans="1:8" ht="75">
      <c r="A51" s="12" t="s">
        <v>79</v>
      </c>
      <c r="B51" s="13" t="s">
        <v>80</v>
      </c>
      <c r="C51" s="1">
        <v>250000</v>
      </c>
      <c r="D51" s="1">
        <v>169031.1</v>
      </c>
      <c r="E51" s="1"/>
      <c r="F51" s="1">
        <v>250000</v>
      </c>
      <c r="G51" s="1">
        <v>169031.1</v>
      </c>
      <c r="H51" s="2">
        <f t="shared" si="0"/>
        <v>67.612440000000007</v>
      </c>
    </row>
    <row r="52" spans="1:8" ht="105">
      <c r="A52" s="12" t="s">
        <v>81</v>
      </c>
      <c r="B52" s="13" t="s">
        <v>82</v>
      </c>
      <c r="C52" s="1">
        <v>0</v>
      </c>
      <c r="D52" s="1">
        <v>2000</v>
      </c>
      <c r="E52" s="1"/>
      <c r="F52" s="1">
        <v>0</v>
      </c>
      <c r="G52" s="1">
        <v>2000</v>
      </c>
      <c r="H52" s="2"/>
    </row>
    <row r="53" spans="1:8" ht="60">
      <c r="A53" s="12" t="s">
        <v>83</v>
      </c>
      <c r="B53" s="13" t="s">
        <v>84</v>
      </c>
      <c r="C53" s="1">
        <v>0</v>
      </c>
      <c r="D53" s="1">
        <v>7500</v>
      </c>
      <c r="E53" s="1"/>
      <c r="F53" s="1">
        <v>0</v>
      </c>
      <c r="G53" s="1">
        <v>7500</v>
      </c>
      <c r="H53" s="2"/>
    </row>
    <row r="54" spans="1:8" ht="60">
      <c r="A54" s="12" t="s">
        <v>85</v>
      </c>
      <c r="B54" s="13" t="s">
        <v>86</v>
      </c>
      <c r="C54" s="1">
        <v>50000</v>
      </c>
      <c r="D54" s="1">
        <v>175484.76</v>
      </c>
      <c r="E54" s="1"/>
      <c r="F54" s="1">
        <v>50000</v>
      </c>
      <c r="G54" s="1">
        <v>175484.76</v>
      </c>
      <c r="H54" s="2">
        <f t="shared" si="0"/>
        <v>350.96952000000005</v>
      </c>
    </row>
    <row r="55" spans="1:8" ht="45">
      <c r="A55" s="12" t="s">
        <v>87</v>
      </c>
      <c r="B55" s="13" t="s">
        <v>88</v>
      </c>
      <c r="C55" s="1">
        <v>0</v>
      </c>
      <c r="D55" s="1">
        <v>1460.47</v>
      </c>
      <c r="E55" s="1"/>
      <c r="F55" s="1">
        <v>0</v>
      </c>
      <c r="G55" s="1">
        <v>1460.47</v>
      </c>
      <c r="H55" s="2"/>
    </row>
    <row r="56" spans="1:8" ht="60">
      <c r="A56" s="12" t="s">
        <v>89</v>
      </c>
      <c r="B56" s="13" t="s">
        <v>90</v>
      </c>
      <c r="C56" s="1">
        <v>0</v>
      </c>
      <c r="D56" s="1">
        <v>700</v>
      </c>
      <c r="E56" s="1"/>
      <c r="F56" s="1">
        <v>0</v>
      </c>
      <c r="G56" s="1">
        <v>700</v>
      </c>
      <c r="H56" s="2"/>
    </row>
    <row r="57" spans="1:8" ht="75">
      <c r="A57" s="12" t="s">
        <v>91</v>
      </c>
      <c r="B57" s="13" t="s">
        <v>92</v>
      </c>
      <c r="C57" s="1">
        <v>0</v>
      </c>
      <c r="D57" s="1">
        <v>18000</v>
      </c>
      <c r="E57" s="1"/>
      <c r="F57" s="1">
        <v>0</v>
      </c>
      <c r="G57" s="1">
        <v>18000</v>
      </c>
      <c r="H57" s="2"/>
    </row>
    <row r="58" spans="1:8" ht="105">
      <c r="A58" s="12" t="s">
        <v>218</v>
      </c>
      <c r="B58" s="13" t="s">
        <v>219</v>
      </c>
      <c r="C58" s="1">
        <v>0</v>
      </c>
      <c r="D58" s="1">
        <v>994.11</v>
      </c>
      <c r="E58" s="1"/>
      <c r="F58" s="1">
        <v>0</v>
      </c>
      <c r="G58" s="1">
        <v>994.11</v>
      </c>
      <c r="H58" s="2"/>
    </row>
    <row r="59" spans="1:8" ht="60">
      <c r="A59" s="12" t="s">
        <v>93</v>
      </c>
      <c r="B59" s="13" t="s">
        <v>94</v>
      </c>
      <c r="C59" s="1">
        <v>0</v>
      </c>
      <c r="D59" s="1">
        <v>250</v>
      </c>
      <c r="E59" s="1"/>
      <c r="F59" s="1">
        <v>0</v>
      </c>
      <c r="G59" s="1">
        <v>250</v>
      </c>
      <c r="H59" s="2"/>
    </row>
    <row r="60" spans="1:8" ht="60">
      <c r="A60" s="12" t="s">
        <v>95</v>
      </c>
      <c r="B60" s="13" t="s">
        <v>96</v>
      </c>
      <c r="C60" s="1">
        <v>0</v>
      </c>
      <c r="D60" s="1">
        <v>3135.45</v>
      </c>
      <c r="E60" s="1"/>
      <c r="F60" s="1">
        <v>0</v>
      </c>
      <c r="G60" s="1">
        <v>3135.45</v>
      </c>
      <c r="H60" s="2"/>
    </row>
    <row r="61" spans="1:8" ht="75">
      <c r="A61" s="12" t="s">
        <v>97</v>
      </c>
      <c r="B61" s="13" t="s">
        <v>98</v>
      </c>
      <c r="C61" s="1">
        <v>0</v>
      </c>
      <c r="D61" s="1">
        <v>150</v>
      </c>
      <c r="E61" s="1"/>
      <c r="F61" s="1">
        <v>0</v>
      </c>
      <c r="G61" s="1">
        <v>150</v>
      </c>
      <c r="H61" s="2"/>
    </row>
    <row r="62" spans="1:8" ht="105">
      <c r="A62" s="12" t="s">
        <v>99</v>
      </c>
      <c r="B62" s="13" t="s">
        <v>100</v>
      </c>
      <c r="C62" s="1">
        <v>15000</v>
      </c>
      <c r="D62" s="1">
        <v>22000</v>
      </c>
      <c r="E62" s="1"/>
      <c r="F62" s="1">
        <v>15000</v>
      </c>
      <c r="G62" s="1">
        <v>22000</v>
      </c>
      <c r="H62" s="2">
        <f t="shared" si="0"/>
        <v>146.66666666666666</v>
      </c>
    </row>
    <row r="63" spans="1:8" ht="105">
      <c r="A63" s="12" t="s">
        <v>101</v>
      </c>
      <c r="B63" s="13" t="s">
        <v>102</v>
      </c>
      <c r="C63" s="1">
        <v>0</v>
      </c>
      <c r="D63" s="1">
        <v>1200</v>
      </c>
      <c r="E63" s="1"/>
      <c r="F63" s="1">
        <v>0</v>
      </c>
      <c r="G63" s="1">
        <v>1200</v>
      </c>
      <c r="H63" s="2"/>
    </row>
    <row r="64" spans="1:8" ht="75">
      <c r="A64" s="12" t="s">
        <v>103</v>
      </c>
      <c r="B64" s="13" t="s">
        <v>104</v>
      </c>
      <c r="C64" s="1">
        <v>0</v>
      </c>
      <c r="D64" s="1">
        <v>1250</v>
      </c>
      <c r="E64" s="1"/>
      <c r="F64" s="1">
        <v>0</v>
      </c>
      <c r="G64" s="1">
        <v>1250</v>
      </c>
      <c r="H64" s="2"/>
    </row>
    <row r="65" spans="1:8" ht="75">
      <c r="A65" s="12" t="s">
        <v>105</v>
      </c>
      <c r="B65" s="13" t="s">
        <v>106</v>
      </c>
      <c r="C65" s="1">
        <v>0</v>
      </c>
      <c r="D65" s="1">
        <v>500</v>
      </c>
      <c r="E65" s="1"/>
      <c r="F65" s="1">
        <v>0</v>
      </c>
      <c r="G65" s="1">
        <v>500</v>
      </c>
      <c r="H65" s="2"/>
    </row>
    <row r="66" spans="1:8" ht="90">
      <c r="A66" s="12" t="s">
        <v>107</v>
      </c>
      <c r="B66" s="13" t="s">
        <v>108</v>
      </c>
      <c r="C66" s="1">
        <v>0</v>
      </c>
      <c r="D66" s="1">
        <v>10623.86</v>
      </c>
      <c r="E66" s="1"/>
      <c r="F66" s="1">
        <v>0</v>
      </c>
      <c r="G66" s="1">
        <v>10623.86</v>
      </c>
      <c r="H66" s="2"/>
    </row>
    <row r="67" spans="1:8" ht="105">
      <c r="A67" s="12" t="s">
        <v>109</v>
      </c>
      <c r="B67" s="13" t="s">
        <v>110</v>
      </c>
      <c r="C67" s="1">
        <v>150000</v>
      </c>
      <c r="D67" s="1">
        <v>-23087.279999999999</v>
      </c>
      <c r="E67" s="1"/>
      <c r="F67" s="1">
        <v>150000</v>
      </c>
      <c r="G67" s="1">
        <v>-23087.279999999999</v>
      </c>
      <c r="H67" s="2">
        <f t="shared" si="0"/>
        <v>-15.39152</v>
      </c>
    </row>
    <row r="68" spans="1:8" ht="60">
      <c r="A68" s="12" t="s">
        <v>111</v>
      </c>
      <c r="B68" s="13" t="s">
        <v>112</v>
      </c>
      <c r="C68" s="1">
        <v>0</v>
      </c>
      <c r="D68" s="1">
        <v>2000</v>
      </c>
      <c r="E68" s="1"/>
      <c r="F68" s="1">
        <v>0</v>
      </c>
      <c r="G68" s="1">
        <v>2000</v>
      </c>
      <c r="H68" s="2"/>
    </row>
    <row r="69" spans="1:8" ht="60">
      <c r="A69" s="12" t="s">
        <v>113</v>
      </c>
      <c r="B69" s="13" t="s">
        <v>114</v>
      </c>
      <c r="C69" s="1">
        <v>200000</v>
      </c>
      <c r="D69" s="1">
        <v>0</v>
      </c>
      <c r="E69" s="1"/>
      <c r="F69" s="1">
        <v>200000</v>
      </c>
      <c r="G69" s="1">
        <v>0</v>
      </c>
      <c r="H69" s="2">
        <f t="shared" si="0"/>
        <v>0</v>
      </c>
    </row>
    <row r="70" spans="1:8" ht="75">
      <c r="A70" s="12" t="s">
        <v>115</v>
      </c>
      <c r="B70" s="13" t="s">
        <v>116</v>
      </c>
      <c r="C70" s="1">
        <v>0</v>
      </c>
      <c r="D70" s="1">
        <v>55000</v>
      </c>
      <c r="E70" s="1"/>
      <c r="F70" s="1">
        <v>0</v>
      </c>
      <c r="G70" s="1">
        <v>55000</v>
      </c>
      <c r="H70" s="2"/>
    </row>
    <row r="71" spans="1:8" ht="60">
      <c r="A71" s="12" t="s">
        <v>220</v>
      </c>
      <c r="B71" s="13" t="s">
        <v>221</v>
      </c>
      <c r="C71" s="1">
        <v>0</v>
      </c>
      <c r="D71" s="1">
        <v>2500</v>
      </c>
      <c r="E71" s="1"/>
      <c r="F71" s="1">
        <v>0</v>
      </c>
      <c r="G71" s="1">
        <v>2500</v>
      </c>
      <c r="H71" s="2"/>
    </row>
    <row r="72" spans="1:8" ht="75">
      <c r="A72" s="12" t="s">
        <v>117</v>
      </c>
      <c r="B72" s="13" t="s">
        <v>118</v>
      </c>
      <c r="C72" s="1">
        <v>0</v>
      </c>
      <c r="D72" s="1">
        <v>2500</v>
      </c>
      <c r="E72" s="1"/>
      <c r="F72" s="1">
        <v>0</v>
      </c>
      <c r="G72" s="1">
        <v>2500</v>
      </c>
      <c r="H72" s="2"/>
    </row>
    <row r="73" spans="1:8" ht="75">
      <c r="A73" s="12" t="s">
        <v>222</v>
      </c>
      <c r="B73" s="13" t="s">
        <v>223</v>
      </c>
      <c r="C73" s="1">
        <v>0</v>
      </c>
      <c r="D73" s="1">
        <v>25000</v>
      </c>
      <c r="E73" s="1"/>
      <c r="F73" s="1">
        <v>0</v>
      </c>
      <c r="G73" s="1">
        <v>25000</v>
      </c>
      <c r="H73" s="2"/>
    </row>
    <row r="74" spans="1:8" ht="60">
      <c r="A74" s="12" t="s">
        <v>224</v>
      </c>
      <c r="B74" s="13" t="s">
        <v>225</v>
      </c>
      <c r="C74" s="1">
        <v>0</v>
      </c>
      <c r="D74" s="1">
        <v>250</v>
      </c>
      <c r="E74" s="1"/>
      <c r="F74" s="1">
        <v>0</v>
      </c>
      <c r="G74" s="1">
        <v>250</v>
      </c>
      <c r="H74" s="2"/>
    </row>
    <row r="75" spans="1:8" ht="60">
      <c r="A75" s="12" t="s">
        <v>119</v>
      </c>
      <c r="B75" s="13" t="s">
        <v>120</v>
      </c>
      <c r="C75" s="1">
        <v>790000</v>
      </c>
      <c r="D75" s="1">
        <v>513755.71</v>
      </c>
      <c r="E75" s="1"/>
      <c r="F75" s="1">
        <v>790000</v>
      </c>
      <c r="G75" s="1">
        <v>513755.71</v>
      </c>
      <c r="H75" s="2">
        <f t="shared" ref="H75:H117" si="1">G75/F75*100</f>
        <v>65.032368354430375</v>
      </c>
    </row>
    <row r="76" spans="1:8" ht="90">
      <c r="A76" s="12" t="s">
        <v>121</v>
      </c>
      <c r="B76" s="13" t="s">
        <v>122</v>
      </c>
      <c r="C76" s="1">
        <v>0</v>
      </c>
      <c r="D76" s="1">
        <v>38756.559999999998</v>
      </c>
      <c r="E76" s="1"/>
      <c r="F76" s="1">
        <v>0</v>
      </c>
      <c r="G76" s="1">
        <v>38756.559999999998</v>
      </c>
      <c r="H76" s="2"/>
    </row>
    <row r="77" spans="1:8" ht="90">
      <c r="A77" s="12" t="s">
        <v>123</v>
      </c>
      <c r="B77" s="13" t="s">
        <v>124</v>
      </c>
      <c r="C77" s="1">
        <v>0</v>
      </c>
      <c r="D77" s="1">
        <v>214.14</v>
      </c>
      <c r="E77" s="1"/>
      <c r="F77" s="1">
        <v>0</v>
      </c>
      <c r="G77" s="1">
        <v>214.14</v>
      </c>
      <c r="H77" s="2"/>
    </row>
    <row r="78" spans="1:8" ht="45">
      <c r="A78" s="14" t="s">
        <v>125</v>
      </c>
      <c r="B78" s="13" t="s">
        <v>126</v>
      </c>
      <c r="C78" s="1">
        <v>10000</v>
      </c>
      <c r="D78" s="1">
        <v>0</v>
      </c>
      <c r="E78" s="1"/>
      <c r="F78" s="1">
        <v>10000</v>
      </c>
      <c r="G78" s="1">
        <v>0</v>
      </c>
      <c r="H78" s="2">
        <f t="shared" si="1"/>
        <v>0</v>
      </c>
    </row>
    <row r="79" spans="1:8" ht="45">
      <c r="A79" s="14" t="s">
        <v>127</v>
      </c>
      <c r="B79" s="13" t="s">
        <v>128</v>
      </c>
      <c r="C79" s="1">
        <v>0</v>
      </c>
      <c r="D79" s="1">
        <v>4000</v>
      </c>
      <c r="E79" s="1"/>
      <c r="F79" s="1">
        <v>0</v>
      </c>
      <c r="G79" s="1">
        <v>4000</v>
      </c>
      <c r="H79" s="2"/>
    </row>
    <row r="80" spans="1:8" ht="30">
      <c r="A80" s="14" t="s">
        <v>129</v>
      </c>
      <c r="B80" s="13" t="s">
        <v>130</v>
      </c>
      <c r="C80" s="1">
        <v>0</v>
      </c>
      <c r="D80" s="1">
        <v>11414.22</v>
      </c>
      <c r="E80" s="1"/>
      <c r="F80" s="1">
        <v>0</v>
      </c>
      <c r="G80" s="1">
        <v>11414.22</v>
      </c>
      <c r="H80" s="2"/>
    </row>
    <row r="81" spans="1:8" ht="30">
      <c r="A81" s="14" t="s">
        <v>131</v>
      </c>
      <c r="B81" s="13" t="s">
        <v>132</v>
      </c>
      <c r="C81" s="1">
        <v>42732000</v>
      </c>
      <c r="D81" s="1">
        <v>18822049.43</v>
      </c>
      <c r="E81" s="1"/>
      <c r="F81" s="1">
        <v>42732000</v>
      </c>
      <c r="G81" s="1">
        <v>18822049.43</v>
      </c>
      <c r="H81" s="2">
        <f t="shared" si="1"/>
        <v>44.046731793503696</v>
      </c>
    </row>
    <row r="82" spans="1:8" ht="30">
      <c r="A82" s="14" t="s">
        <v>133</v>
      </c>
      <c r="B82" s="13" t="s">
        <v>134</v>
      </c>
      <c r="C82" s="1">
        <v>5915800</v>
      </c>
      <c r="D82" s="1">
        <v>0</v>
      </c>
      <c r="E82" s="1"/>
      <c r="F82" s="1">
        <v>5915800</v>
      </c>
      <c r="G82" s="1">
        <v>0</v>
      </c>
      <c r="H82" s="2">
        <f t="shared" si="1"/>
        <v>0</v>
      </c>
    </row>
    <row r="83" spans="1:8" ht="30">
      <c r="A83" s="14" t="s">
        <v>135</v>
      </c>
      <c r="B83" s="13" t="s">
        <v>136</v>
      </c>
      <c r="C83" s="1">
        <v>2825340</v>
      </c>
      <c r="D83" s="1">
        <v>2825340</v>
      </c>
      <c r="E83" s="1"/>
      <c r="F83" s="1">
        <v>2825340</v>
      </c>
      <c r="G83" s="1">
        <v>2825340</v>
      </c>
      <c r="H83" s="2">
        <f t="shared" si="1"/>
        <v>100</v>
      </c>
    </row>
    <row r="84" spans="1:8" ht="30">
      <c r="A84" s="14" t="s">
        <v>137</v>
      </c>
      <c r="B84" s="13" t="s">
        <v>138</v>
      </c>
      <c r="C84" s="1">
        <v>29402500</v>
      </c>
      <c r="D84" s="1">
        <v>15060130.869999999</v>
      </c>
      <c r="E84" s="1"/>
      <c r="F84" s="1">
        <v>29402500</v>
      </c>
      <c r="G84" s="1">
        <v>15060130.869999999</v>
      </c>
      <c r="H84" s="2">
        <f t="shared" si="1"/>
        <v>51.220579440523764</v>
      </c>
    </row>
    <row r="85" spans="1:8" ht="30">
      <c r="A85" s="14" t="s">
        <v>139</v>
      </c>
      <c r="B85" s="13" t="s">
        <v>140</v>
      </c>
      <c r="C85" s="1">
        <v>3946309.36</v>
      </c>
      <c r="D85" s="1">
        <v>3946309.36</v>
      </c>
      <c r="E85" s="1"/>
      <c r="F85" s="1">
        <v>3946309.36</v>
      </c>
      <c r="G85" s="1">
        <v>3946309.36</v>
      </c>
      <c r="H85" s="2">
        <f t="shared" si="1"/>
        <v>100</v>
      </c>
    </row>
    <row r="86" spans="1:8" ht="30">
      <c r="A86" s="14" t="s">
        <v>141</v>
      </c>
      <c r="B86" s="13" t="s">
        <v>142</v>
      </c>
      <c r="C86" s="1">
        <v>2890700</v>
      </c>
      <c r="D86" s="1">
        <v>0</v>
      </c>
      <c r="E86" s="1"/>
      <c r="F86" s="1">
        <v>2890700</v>
      </c>
      <c r="G86" s="1">
        <v>0</v>
      </c>
      <c r="H86" s="2">
        <f t="shared" si="1"/>
        <v>0</v>
      </c>
    </row>
    <row r="87" spans="1:8" ht="30">
      <c r="A87" s="14" t="s">
        <v>143</v>
      </c>
      <c r="B87" s="13" t="s">
        <v>144</v>
      </c>
      <c r="C87" s="1">
        <v>6069100</v>
      </c>
      <c r="D87" s="1">
        <v>4265054.0599999996</v>
      </c>
      <c r="E87" s="1"/>
      <c r="F87" s="1">
        <v>6069100</v>
      </c>
      <c r="G87" s="1">
        <v>4265054.0599999996</v>
      </c>
      <c r="H87" s="2">
        <f t="shared" si="1"/>
        <v>70.274901715246074</v>
      </c>
    </row>
    <row r="88" spans="1:8" ht="30">
      <c r="A88" s="14" t="s">
        <v>145</v>
      </c>
      <c r="B88" s="13" t="s">
        <v>146</v>
      </c>
      <c r="C88" s="1">
        <v>2905100</v>
      </c>
      <c r="D88" s="1">
        <v>1813931.05</v>
      </c>
      <c r="E88" s="1"/>
      <c r="F88" s="1">
        <v>2905100</v>
      </c>
      <c r="G88" s="1">
        <v>1813931.05</v>
      </c>
      <c r="H88" s="2">
        <f t="shared" si="1"/>
        <v>62.439539086434202</v>
      </c>
    </row>
    <row r="89" spans="1:8" ht="30">
      <c r="A89" s="14" t="s">
        <v>147</v>
      </c>
      <c r="B89" s="13" t="s">
        <v>148</v>
      </c>
      <c r="C89" s="1">
        <v>1134210</v>
      </c>
      <c r="D89" s="1">
        <v>559909.31999999995</v>
      </c>
      <c r="E89" s="1"/>
      <c r="F89" s="1">
        <v>1134210</v>
      </c>
      <c r="G89" s="1">
        <v>559909.31999999995</v>
      </c>
      <c r="H89" s="2">
        <f t="shared" si="1"/>
        <v>49.365577803052339</v>
      </c>
    </row>
    <row r="90" spans="1:8" ht="30">
      <c r="A90" s="14" t="s">
        <v>149</v>
      </c>
      <c r="B90" s="13" t="s">
        <v>150</v>
      </c>
      <c r="C90" s="1">
        <v>12092980</v>
      </c>
      <c r="D90" s="1">
        <v>7936294.4199999999</v>
      </c>
      <c r="E90" s="1"/>
      <c r="F90" s="1">
        <v>12092980</v>
      </c>
      <c r="G90" s="1">
        <v>7936294.4199999999</v>
      </c>
      <c r="H90" s="2">
        <f t="shared" si="1"/>
        <v>65.627284755287775</v>
      </c>
    </row>
    <row r="91" spans="1:8" ht="30">
      <c r="A91" s="14" t="s">
        <v>151</v>
      </c>
      <c r="B91" s="13" t="s">
        <v>152</v>
      </c>
      <c r="C91" s="1">
        <v>253400</v>
      </c>
      <c r="D91" s="1">
        <v>0</v>
      </c>
      <c r="E91" s="1"/>
      <c r="F91" s="1">
        <v>253400</v>
      </c>
      <c r="G91" s="1">
        <v>0</v>
      </c>
      <c r="H91" s="2">
        <f t="shared" si="1"/>
        <v>0</v>
      </c>
    </row>
    <row r="92" spans="1:8" ht="30">
      <c r="A92" s="14" t="s">
        <v>153</v>
      </c>
      <c r="B92" s="13" t="s">
        <v>154</v>
      </c>
      <c r="C92" s="1">
        <v>22217330</v>
      </c>
      <c r="D92" s="1">
        <v>16121843.359999999</v>
      </c>
      <c r="E92" s="1"/>
      <c r="F92" s="1">
        <v>22217330</v>
      </c>
      <c r="G92" s="1">
        <v>16121843.359999999</v>
      </c>
      <c r="H92" s="2">
        <f t="shared" si="1"/>
        <v>72.564270144072225</v>
      </c>
    </row>
    <row r="93" spans="1:8" ht="30">
      <c r="A93" s="14" t="s">
        <v>155</v>
      </c>
      <c r="B93" s="13" t="s">
        <v>156</v>
      </c>
      <c r="C93" s="1">
        <v>1359290</v>
      </c>
      <c r="D93" s="1">
        <v>796167.13</v>
      </c>
      <c r="E93" s="1"/>
      <c r="F93" s="1">
        <v>1359290</v>
      </c>
      <c r="G93" s="1">
        <v>796167.13</v>
      </c>
      <c r="H93" s="2">
        <f t="shared" si="1"/>
        <v>58.572278910313472</v>
      </c>
    </row>
    <row r="94" spans="1:8" ht="30">
      <c r="A94" s="14" t="s">
        <v>157</v>
      </c>
      <c r="B94" s="13" t="s">
        <v>158</v>
      </c>
      <c r="C94" s="1">
        <v>808980</v>
      </c>
      <c r="D94" s="1">
        <v>619200</v>
      </c>
      <c r="E94" s="1"/>
      <c r="F94" s="1">
        <v>808980</v>
      </c>
      <c r="G94" s="1">
        <v>619200</v>
      </c>
      <c r="H94" s="2">
        <f t="shared" si="1"/>
        <v>76.540829192316252</v>
      </c>
    </row>
    <row r="95" spans="1:8" ht="30">
      <c r="A95" s="14" t="s">
        <v>159</v>
      </c>
      <c r="B95" s="13" t="s">
        <v>160</v>
      </c>
      <c r="C95" s="1">
        <v>3000</v>
      </c>
      <c r="D95" s="1">
        <v>0</v>
      </c>
      <c r="E95" s="1"/>
      <c r="F95" s="1">
        <v>3000</v>
      </c>
      <c r="G95" s="1">
        <v>0</v>
      </c>
      <c r="H95" s="2">
        <f t="shared" si="1"/>
        <v>0</v>
      </c>
    </row>
    <row r="96" spans="1:8" ht="30">
      <c r="A96" s="14" t="s">
        <v>161</v>
      </c>
      <c r="B96" s="13" t="s">
        <v>162</v>
      </c>
      <c r="C96" s="1">
        <v>953950</v>
      </c>
      <c r="D96" s="1">
        <v>0</v>
      </c>
      <c r="E96" s="1"/>
      <c r="F96" s="1">
        <v>953950</v>
      </c>
      <c r="G96" s="1">
        <v>0</v>
      </c>
      <c r="H96" s="2">
        <f t="shared" si="1"/>
        <v>0</v>
      </c>
    </row>
    <row r="97" spans="1:8" ht="30">
      <c r="A97" s="14" t="s">
        <v>163</v>
      </c>
      <c r="B97" s="13" t="s">
        <v>164</v>
      </c>
      <c r="C97" s="1">
        <v>1114400</v>
      </c>
      <c r="D97" s="1">
        <v>0</v>
      </c>
      <c r="E97" s="1"/>
      <c r="F97" s="1">
        <v>1114400</v>
      </c>
      <c r="G97" s="1">
        <v>0</v>
      </c>
      <c r="H97" s="2">
        <f t="shared" si="1"/>
        <v>0</v>
      </c>
    </row>
    <row r="98" spans="1:8" ht="30">
      <c r="A98" s="14" t="s">
        <v>165</v>
      </c>
      <c r="B98" s="13" t="s">
        <v>166</v>
      </c>
      <c r="C98" s="1">
        <v>20035360</v>
      </c>
      <c r="D98" s="1">
        <v>0</v>
      </c>
      <c r="E98" s="1"/>
      <c r="F98" s="1">
        <v>20035360</v>
      </c>
      <c r="G98" s="1">
        <v>0</v>
      </c>
      <c r="H98" s="2">
        <f t="shared" si="1"/>
        <v>0</v>
      </c>
    </row>
    <row r="99" spans="1:8" ht="30">
      <c r="A99" s="14" t="s">
        <v>167</v>
      </c>
      <c r="B99" s="13" t="s">
        <v>168</v>
      </c>
      <c r="C99" s="1">
        <v>45335225.840000004</v>
      </c>
      <c r="D99" s="1">
        <v>33640162.729999997</v>
      </c>
      <c r="E99" s="1"/>
      <c r="F99" s="1">
        <v>45335225.840000004</v>
      </c>
      <c r="G99" s="1">
        <v>33640162.729999997</v>
      </c>
      <c r="H99" s="2">
        <f t="shared" si="1"/>
        <v>74.203143596824745</v>
      </c>
    </row>
    <row r="100" spans="1:8" ht="30">
      <c r="A100" s="14" t="s">
        <v>169</v>
      </c>
      <c r="B100" s="13" t="s">
        <v>170</v>
      </c>
      <c r="C100" s="1">
        <v>72760282</v>
      </c>
      <c r="D100" s="1">
        <v>53146081.149999999</v>
      </c>
      <c r="E100" s="1"/>
      <c r="F100" s="1">
        <v>72760282</v>
      </c>
      <c r="G100" s="1">
        <v>53146081.149999999</v>
      </c>
      <c r="H100" s="2">
        <f t="shared" si="1"/>
        <v>73.042709139032752</v>
      </c>
    </row>
    <row r="101" spans="1:8" ht="30">
      <c r="A101" s="14" t="s">
        <v>171</v>
      </c>
      <c r="B101" s="13" t="s">
        <v>172</v>
      </c>
      <c r="C101" s="1">
        <v>368828120.56</v>
      </c>
      <c r="D101" s="1">
        <v>264037819.47</v>
      </c>
      <c r="E101" s="1"/>
      <c r="F101" s="1">
        <v>368828120.56</v>
      </c>
      <c r="G101" s="1">
        <v>264037819.47</v>
      </c>
      <c r="H101" s="2">
        <f t="shared" si="1"/>
        <v>71.588310313515535</v>
      </c>
    </row>
    <row r="102" spans="1:8" ht="30">
      <c r="A102" s="14" t="s">
        <v>173</v>
      </c>
      <c r="B102" s="13" t="s">
        <v>174</v>
      </c>
      <c r="C102" s="1">
        <v>21327997.870000001</v>
      </c>
      <c r="D102" s="1">
        <v>15239405.5</v>
      </c>
      <c r="E102" s="1"/>
      <c r="F102" s="1">
        <v>21327997.870000001</v>
      </c>
      <c r="G102" s="1">
        <v>15239405.5</v>
      </c>
      <c r="H102" s="2">
        <f t="shared" si="1"/>
        <v>71.452583561234192</v>
      </c>
    </row>
    <row r="103" spans="1:8" ht="30">
      <c r="A103" s="14" t="s">
        <v>175</v>
      </c>
      <c r="B103" s="13" t="s">
        <v>176</v>
      </c>
      <c r="C103" s="1">
        <v>97491424.730000004</v>
      </c>
      <c r="D103" s="1">
        <v>72427415.159999996</v>
      </c>
      <c r="E103" s="1"/>
      <c r="F103" s="1">
        <v>97491424.730000004</v>
      </c>
      <c r="G103" s="1">
        <v>72427415.159999996</v>
      </c>
      <c r="H103" s="2">
        <f t="shared" si="1"/>
        <v>74.291062378651105</v>
      </c>
    </row>
    <row r="104" spans="1:8" ht="60">
      <c r="A104" s="12" t="s">
        <v>177</v>
      </c>
      <c r="B104" s="13" t="s">
        <v>178</v>
      </c>
      <c r="C104" s="1">
        <v>5077149</v>
      </c>
      <c r="D104" s="1">
        <v>3880238.22</v>
      </c>
      <c r="E104" s="1"/>
      <c r="F104" s="1">
        <v>5077149</v>
      </c>
      <c r="G104" s="1">
        <v>3880238.22</v>
      </c>
      <c r="H104" s="2">
        <f t="shared" si="1"/>
        <v>76.425533700113988</v>
      </c>
    </row>
    <row r="105" spans="1:8" ht="30">
      <c r="A105" s="14" t="s">
        <v>179</v>
      </c>
      <c r="B105" s="13" t="s">
        <v>180</v>
      </c>
      <c r="C105" s="1">
        <v>10000</v>
      </c>
      <c r="D105" s="1">
        <v>2000</v>
      </c>
      <c r="E105" s="1"/>
      <c r="F105" s="1">
        <v>10000</v>
      </c>
      <c r="G105" s="1">
        <v>2000</v>
      </c>
      <c r="H105" s="2">
        <f t="shared" si="1"/>
        <v>20</v>
      </c>
    </row>
    <row r="106" spans="1:8" ht="30">
      <c r="A106" s="14" t="s">
        <v>181</v>
      </c>
      <c r="B106" s="13" t="s">
        <v>182</v>
      </c>
      <c r="C106" s="1">
        <v>1962.12</v>
      </c>
      <c r="D106" s="1">
        <v>0</v>
      </c>
      <c r="E106" s="1"/>
      <c r="F106" s="1">
        <v>1962.12</v>
      </c>
      <c r="G106" s="1">
        <v>0</v>
      </c>
      <c r="H106" s="2">
        <f t="shared" si="1"/>
        <v>0</v>
      </c>
    </row>
    <row r="107" spans="1:8" ht="30">
      <c r="A107" s="14" t="s">
        <v>183</v>
      </c>
      <c r="B107" s="13" t="s">
        <v>184</v>
      </c>
      <c r="C107" s="1">
        <v>50516000</v>
      </c>
      <c r="D107" s="1">
        <v>35782720.43</v>
      </c>
      <c r="E107" s="1"/>
      <c r="F107" s="1">
        <v>50516000</v>
      </c>
      <c r="G107" s="1">
        <v>35782720.43</v>
      </c>
      <c r="H107" s="2">
        <f t="shared" si="1"/>
        <v>70.834429547074194</v>
      </c>
    </row>
    <row r="108" spans="1:8" ht="30">
      <c r="A108" s="14" t="s">
        <v>185</v>
      </c>
      <c r="B108" s="13" t="s">
        <v>186</v>
      </c>
      <c r="C108" s="1">
        <v>3134500</v>
      </c>
      <c r="D108" s="1">
        <v>1656742.58</v>
      </c>
      <c r="E108" s="1"/>
      <c r="F108" s="1">
        <v>3134500</v>
      </c>
      <c r="G108" s="1">
        <v>1656742.58</v>
      </c>
      <c r="H108" s="2">
        <f t="shared" si="1"/>
        <v>52.85508310735365</v>
      </c>
    </row>
    <row r="109" spans="1:8" ht="30">
      <c r="A109" s="14" t="s">
        <v>187</v>
      </c>
      <c r="B109" s="13" t="s">
        <v>188</v>
      </c>
      <c r="C109" s="1">
        <v>93227</v>
      </c>
      <c r="D109" s="1">
        <v>80084</v>
      </c>
      <c r="E109" s="1"/>
      <c r="F109" s="1">
        <v>93227</v>
      </c>
      <c r="G109" s="1">
        <v>80084</v>
      </c>
      <c r="H109" s="2">
        <f t="shared" si="1"/>
        <v>85.902152809808314</v>
      </c>
    </row>
    <row r="110" spans="1:8" ht="30">
      <c r="A110" s="14" t="s">
        <v>189</v>
      </c>
      <c r="B110" s="13" t="s">
        <v>190</v>
      </c>
      <c r="C110" s="1">
        <v>1200000</v>
      </c>
      <c r="D110" s="1">
        <v>640000</v>
      </c>
      <c r="E110" s="3"/>
      <c r="F110" s="1">
        <v>1200000</v>
      </c>
      <c r="G110" s="1">
        <v>640000</v>
      </c>
      <c r="H110" s="2">
        <f t="shared" si="1"/>
        <v>53.333333333333336</v>
      </c>
    </row>
    <row r="111" spans="1:8" ht="30">
      <c r="A111" s="14" t="s">
        <v>191</v>
      </c>
      <c r="B111" s="13" t="s">
        <v>192</v>
      </c>
      <c r="C111" s="1">
        <v>676300</v>
      </c>
      <c r="D111" s="1">
        <v>564100</v>
      </c>
      <c r="E111" s="11"/>
      <c r="F111" s="1">
        <v>676300</v>
      </c>
      <c r="G111" s="1">
        <v>564100</v>
      </c>
      <c r="H111" s="2">
        <f t="shared" si="1"/>
        <v>83.409729410025136</v>
      </c>
    </row>
    <row r="112" spans="1:8" ht="45">
      <c r="A112" s="14" t="s">
        <v>193</v>
      </c>
      <c r="B112" s="13" t="s">
        <v>194</v>
      </c>
      <c r="C112" s="1">
        <v>3437365.93</v>
      </c>
      <c r="D112" s="1">
        <v>2487620.29</v>
      </c>
      <c r="E112" s="11"/>
      <c r="F112" s="1">
        <v>3437365.93</v>
      </c>
      <c r="G112" s="1">
        <v>2487620.29</v>
      </c>
      <c r="H112" s="2">
        <f t="shared" si="1"/>
        <v>72.369958295362508</v>
      </c>
    </row>
    <row r="113" spans="1:8" ht="45">
      <c r="A113" s="14" t="s">
        <v>195</v>
      </c>
      <c r="B113" s="13" t="s">
        <v>196</v>
      </c>
      <c r="C113" s="1">
        <v>5000000</v>
      </c>
      <c r="D113" s="1">
        <v>5000000</v>
      </c>
      <c r="E113" s="11"/>
      <c r="F113" s="1">
        <v>5000000</v>
      </c>
      <c r="G113" s="1">
        <v>5000000</v>
      </c>
      <c r="H113" s="2">
        <f t="shared" si="1"/>
        <v>100</v>
      </c>
    </row>
    <row r="114" spans="1:8" ht="30">
      <c r="A114" s="14" t="s">
        <v>197</v>
      </c>
      <c r="B114" s="13" t="s">
        <v>198</v>
      </c>
      <c r="C114" s="1">
        <v>4504100</v>
      </c>
      <c r="D114" s="1">
        <v>2465161.9</v>
      </c>
      <c r="E114" s="11"/>
      <c r="F114" s="1">
        <v>4504100</v>
      </c>
      <c r="G114" s="1">
        <v>2465161.9</v>
      </c>
      <c r="H114" s="2">
        <f t="shared" si="1"/>
        <v>54.731509069514438</v>
      </c>
    </row>
    <row r="115" spans="1:8" ht="30">
      <c r="A115" s="14" t="s">
        <v>199</v>
      </c>
      <c r="B115" s="13" t="s">
        <v>200</v>
      </c>
      <c r="C115" s="1">
        <v>274600</v>
      </c>
      <c r="D115" s="1">
        <v>0</v>
      </c>
      <c r="E115" s="11"/>
      <c r="F115" s="1">
        <v>274600</v>
      </c>
      <c r="G115" s="1">
        <v>0</v>
      </c>
      <c r="H115" s="2">
        <f t="shared" si="1"/>
        <v>0</v>
      </c>
    </row>
    <row r="116" spans="1:8" ht="45">
      <c r="A116" s="12" t="s">
        <v>201</v>
      </c>
      <c r="B116" s="13" t="s">
        <v>202</v>
      </c>
      <c r="C116" s="1">
        <v>12772200</v>
      </c>
      <c r="D116" s="1">
        <v>9201644.25</v>
      </c>
      <c r="E116" s="11"/>
      <c r="F116" s="1">
        <v>12772200</v>
      </c>
      <c r="G116" s="1">
        <v>9201644.25</v>
      </c>
      <c r="H116" s="2">
        <f t="shared" si="1"/>
        <v>72.044316954009489</v>
      </c>
    </row>
    <row r="117" spans="1:8">
      <c r="A117" s="15" t="s">
        <v>203</v>
      </c>
      <c r="B117" s="16"/>
      <c r="C117" s="3">
        <v>1164086014.3599999</v>
      </c>
      <c r="D117" s="3">
        <v>788996196.61000001</v>
      </c>
      <c r="E117" s="11"/>
      <c r="F117" s="3">
        <v>1164086014.3599999</v>
      </c>
      <c r="G117" s="3">
        <v>788996196.61000001</v>
      </c>
      <c r="H117" s="2">
        <f t="shared" si="1"/>
        <v>67.778169901283491</v>
      </c>
    </row>
  </sheetData>
  <autoFilter ref="A9:H117"/>
  <mergeCells count="6">
    <mergeCell ref="A3:H3"/>
    <mergeCell ref="A4:H4"/>
    <mergeCell ref="A5:H5"/>
    <mergeCell ref="A6:H6"/>
    <mergeCell ref="A1:H1"/>
    <mergeCell ref="A2:H2"/>
  </mergeCells>
  <pageMargins left="0.75" right="0.75" top="1" bottom="1" header="0.5" footer="0.5"/>
  <pageSetup paperSize="9" scale="7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dc:description>POI HSSF rep:2.56.0.177</dc:description>
  <cp:lastModifiedBy>admin</cp:lastModifiedBy>
  <cp:lastPrinted>2024-11-06T14:25:16Z</cp:lastPrinted>
  <dcterms:created xsi:type="dcterms:W3CDTF">2024-08-07T09:33:09Z</dcterms:created>
  <dcterms:modified xsi:type="dcterms:W3CDTF">2024-11-06T14:25:40Z</dcterms:modified>
</cp:coreProperties>
</file>